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V:\_R_In_Process\Excel_2016_Level_3\Data Files\NewExercises\"/>
    </mc:Choice>
  </mc:AlternateContent>
  <bookViews>
    <workbookView xWindow="0" yWindow="0" windowWidth="19200" windowHeight="11370" tabRatio="810"/>
  </bookViews>
  <sheets>
    <sheet name="Main" sheetId="2" r:id="rId1"/>
    <sheet name="Jan" sheetId="1" r:id="rId2"/>
    <sheet name="Feb" sheetId="9" r:id="rId3"/>
    <sheet name="Mar" sheetId="10" r:id="rId4"/>
    <sheet name="Apr" sheetId="11" r:id="rId5"/>
    <sheet name="May" sheetId="12" r:id="rId6"/>
    <sheet name="Jun" sheetId="13" r:id="rId7"/>
  </sheets>
  <calcPr calcId="162913"/>
  <customWorkbookViews>
    <customWorkbookView name="Brian - Personal View" guid="{8CD81CD2-DE47-413B-9F5B-EB20DD841B82}" mergeInterval="0" personalView="1" maximized="1" xWindow="-8" yWindow="-8" windowWidth="1456" windowHeight="876" activeSheetId="1"/>
  </customWorkbookViews>
  <webPublishing codePage="1252"/>
</workbook>
</file>

<file path=xl/calcChain.xml><?xml version="1.0" encoding="utf-8"?>
<calcChain xmlns="http://schemas.openxmlformats.org/spreadsheetml/2006/main">
  <c r="B41" i="13" l="1"/>
  <c r="B26" i="13"/>
  <c r="B16" i="13"/>
  <c r="B19" i="13" s="1"/>
  <c r="B41" i="12"/>
  <c r="B26" i="12"/>
  <c r="B16" i="12"/>
  <c r="B19" i="12" s="1"/>
  <c r="B41" i="11"/>
  <c r="B26" i="11"/>
  <c r="B16" i="11"/>
  <c r="B19" i="11" s="1"/>
  <c r="B41" i="10"/>
  <c r="B26" i="10"/>
  <c r="B16" i="10"/>
  <c r="B19" i="10" s="1"/>
  <c r="B41" i="9"/>
  <c r="B26" i="9"/>
  <c r="B16" i="9"/>
  <c r="B19" i="9" s="1"/>
  <c r="E19" i="1"/>
  <c r="E27" i="1"/>
  <c r="D27" i="1"/>
  <c r="C27" i="1"/>
  <c r="D35" i="1"/>
  <c r="C35" i="1"/>
  <c r="E35" i="1"/>
  <c r="E43" i="1"/>
  <c r="D43" i="1"/>
  <c r="C43" i="1"/>
  <c r="B43" i="1"/>
  <c r="B35" i="1"/>
  <c r="B27" i="1"/>
  <c r="D19" i="1"/>
  <c r="C19" i="1"/>
  <c r="B19" i="1"/>
  <c r="B21" i="13" l="1"/>
  <c r="B27" i="13" s="1"/>
  <c r="C19" i="13"/>
  <c r="D19" i="13" s="1"/>
  <c r="E19" i="13" s="1"/>
  <c r="C19" i="12"/>
  <c r="D19" i="12" s="1"/>
  <c r="E19" i="12" s="1"/>
  <c r="B21" i="12"/>
  <c r="B27" i="12" s="1"/>
  <c r="B21" i="11"/>
  <c r="B27" i="11" s="1"/>
  <c r="C19" i="11"/>
  <c r="D19" i="11" s="1"/>
  <c r="E19" i="11" s="1"/>
  <c r="B21" i="10"/>
  <c r="B27" i="10" s="1"/>
  <c r="C19" i="10"/>
  <c r="D19" i="10" s="1"/>
  <c r="E19" i="10" s="1"/>
  <c r="B21" i="9"/>
  <c r="B27" i="9" s="1"/>
  <c r="C19" i="9"/>
  <c r="D19" i="9" s="1"/>
  <c r="E19" i="9" s="1"/>
  <c r="B16" i="1"/>
  <c r="B21" i="1"/>
  <c r="B26" i="1"/>
  <c r="B31" i="1"/>
  <c r="B36" i="1"/>
  <c r="B41" i="1"/>
  <c r="B31" i="13" l="1"/>
  <c r="B35" i="13" s="1"/>
  <c r="C27" i="13"/>
  <c r="D27" i="13" s="1"/>
  <c r="E27" i="13" s="1"/>
  <c r="B31" i="12"/>
  <c r="B35" i="12" s="1"/>
  <c r="C27" i="12"/>
  <c r="D27" i="12" s="1"/>
  <c r="E27" i="12" s="1"/>
  <c r="B31" i="11"/>
  <c r="B35" i="11" s="1"/>
  <c r="C27" i="11"/>
  <c r="D27" i="11" s="1"/>
  <c r="E27" i="11" s="1"/>
  <c r="B31" i="10"/>
  <c r="B35" i="10" s="1"/>
  <c r="C27" i="10"/>
  <c r="D27" i="10" s="1"/>
  <c r="E27" i="10" s="1"/>
  <c r="B31" i="9"/>
  <c r="B35" i="9" s="1"/>
  <c r="C27" i="9"/>
  <c r="D27" i="9" s="1"/>
  <c r="E27" i="9" s="1"/>
  <c r="C35" i="13" l="1"/>
  <c r="D35" i="13" s="1"/>
  <c r="E35" i="13" s="1"/>
  <c r="B36" i="13"/>
  <c r="B43" i="13" s="1"/>
  <c r="C43" i="13" s="1"/>
  <c r="D43" i="13" s="1"/>
  <c r="E43" i="13" s="1"/>
  <c r="C35" i="12"/>
  <c r="D35" i="12" s="1"/>
  <c r="E35" i="12" s="1"/>
  <c r="B36" i="12"/>
  <c r="B43" i="12" s="1"/>
  <c r="C43" i="12" s="1"/>
  <c r="D43" i="12" s="1"/>
  <c r="E43" i="12" s="1"/>
  <c r="C35" i="11"/>
  <c r="D35" i="11" s="1"/>
  <c r="E35" i="11" s="1"/>
  <c r="B36" i="11"/>
  <c r="B43" i="11" s="1"/>
  <c r="C43" i="11" s="1"/>
  <c r="D43" i="11" s="1"/>
  <c r="E43" i="11" s="1"/>
  <c r="C35" i="10"/>
  <c r="D35" i="10" s="1"/>
  <c r="E35" i="10" s="1"/>
  <c r="B36" i="10"/>
  <c r="B43" i="10" s="1"/>
  <c r="C43" i="10" s="1"/>
  <c r="D43" i="10" s="1"/>
  <c r="E43" i="10" s="1"/>
  <c r="C35" i="9"/>
  <c r="D35" i="9" s="1"/>
  <c r="E35" i="9" s="1"/>
  <c r="B36" i="9"/>
  <c r="B43" i="9" s="1"/>
  <c r="C43" i="9" s="1"/>
  <c r="D43" i="9" s="1"/>
  <c r="E43" i="9" s="1"/>
</calcChain>
</file>

<file path=xl/sharedStrings.xml><?xml version="1.0" encoding="utf-8"?>
<sst xmlns="http://schemas.openxmlformats.org/spreadsheetml/2006/main" count="228" uniqueCount="19">
  <si>
    <t>Sales</t>
  </si>
  <si>
    <t>Semi-Anual  Budget</t>
  </si>
  <si>
    <t>Expenses</t>
  </si>
  <si>
    <t>Wages</t>
  </si>
  <si>
    <t>Profit</t>
  </si>
  <si>
    <t>Jan Figures</t>
  </si>
  <si>
    <t>Feb Figures</t>
  </si>
  <si>
    <t>Mar Figures</t>
  </si>
  <si>
    <t>Apr Figures</t>
  </si>
  <si>
    <t>May Figures</t>
  </si>
  <si>
    <t>Jun Figures</t>
  </si>
  <si>
    <t>Monday</t>
  </si>
  <si>
    <t>Tuesday</t>
  </si>
  <si>
    <t>Wednesday</t>
  </si>
  <si>
    <t>Thursday</t>
  </si>
  <si>
    <t>Friday</t>
  </si>
  <si>
    <t>Saturday</t>
  </si>
  <si>
    <t>Sunday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</si>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</sst>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44" fontId="0" fillId="0" borderId="0" xfId="1" applyFont="1"/>
    <xf numFmtId="44" fontId="0" fillId="0" borderId="0" xfId="0" applyNumberFormat="1"/>
    <xf numFmtId="0" fontId="1" fillId="0" borderId="0" xfId="0" applyFont="1"/>
    <xf numFmtId="0" fontId="2" fillId="3" borderId="0" xfId="0" applyFont="1" applyFill="1"/>
    <xf numFmtId="44" fontId="0" fillId="3" borderId="0" xfId="1" applyFont="1" applyFill="1"/>
    <xf numFmtId="44" fontId="0" fillId="3" borderId="0" xfId="0" applyNumberFormat="1" applyFill="1"/>
    <xf numFmtId="0" fontId="2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D42" sqref="D42"/>
    </sheetView>
  </sheetViews>
  <sheetFormatPr defaultRowHeight="12.75" x14ac:dyDescent="0.2"/>
  <sheetData/>
  <customSheetViews>
    <customSheetView guid="{8CD81CD2-DE47-413B-9F5B-EB20DD841B82}">
      <selection activeCell="A3" sqref="A3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8:G51"/>
  <sheetViews>
    <sheetView topLeftCell="A7" workbookViewId="0">
      <selection activeCell="E20" sqref="E20"/>
    </sheetView>
  </sheetViews>
  <sheetFormatPr defaultRowHeight="12.75" x14ac:dyDescent="0.2"/>
  <cols>
    <col min="1" max="1" width="14" customWidth="1"/>
    <col min="2" max="2" width="16.140625" customWidth="1"/>
    <col min="3" max="3" width="16.42578125" customWidth="1"/>
    <col min="4" max="4" width="14" bestFit="1" customWidth="1"/>
    <col min="5" max="5" width="15.140625" customWidth="1"/>
    <col min="6" max="6" width="19.5703125" customWidth="1"/>
  </cols>
  <sheetData>
    <row r="8" spans="1:7" ht="18" x14ac:dyDescent="0.25">
      <c r="A8" s="9" t="s">
        <v>5</v>
      </c>
      <c r="B8" s="9"/>
      <c r="C8" s="9"/>
      <c r="D8" s="9"/>
      <c r="E8" s="9"/>
    </row>
    <row r="10" spans="1:7" x14ac:dyDescent="0.2">
      <c r="C10" s="8" t="s">
        <v>1</v>
      </c>
      <c r="D10" s="8"/>
      <c r="E10" s="8"/>
      <c r="F10" s="8"/>
      <c r="G10" s="8"/>
    </row>
    <row r="11" spans="1:7" x14ac:dyDescent="0.2">
      <c r="B11" s="1" t="s">
        <v>0</v>
      </c>
      <c r="C11" s="1" t="s">
        <v>2</v>
      </c>
      <c r="D11" s="1" t="s">
        <v>3</v>
      </c>
      <c r="E11" s="1" t="s">
        <v>4</v>
      </c>
    </row>
    <row r="12" spans="1:7" x14ac:dyDescent="0.2">
      <c r="A12" s="4" t="s">
        <v>11</v>
      </c>
      <c r="B12" s="2">
        <v>75000</v>
      </c>
      <c r="C12" s="2"/>
      <c r="D12" s="2"/>
      <c r="E12" s="2"/>
    </row>
    <row r="13" spans="1:7" x14ac:dyDescent="0.2">
      <c r="A13" s="4" t="s">
        <v>12</v>
      </c>
      <c r="B13" s="2">
        <v>38000</v>
      </c>
      <c r="C13" s="2"/>
      <c r="D13" s="2"/>
      <c r="E13" s="2"/>
    </row>
    <row r="14" spans="1:7" x14ac:dyDescent="0.2">
      <c r="A14" s="4" t="s">
        <v>13</v>
      </c>
      <c r="B14" s="2">
        <v>49500</v>
      </c>
      <c r="C14" s="2"/>
      <c r="D14" s="2"/>
      <c r="E14" s="2"/>
    </row>
    <row r="15" spans="1:7" x14ac:dyDescent="0.2">
      <c r="A15" s="4" t="s">
        <v>14</v>
      </c>
      <c r="B15" s="2">
        <v>109000</v>
      </c>
      <c r="C15" s="2"/>
      <c r="D15" s="2"/>
      <c r="E15" s="2"/>
    </row>
    <row r="16" spans="1:7" x14ac:dyDescent="0.2">
      <c r="A16" s="4" t="s">
        <v>15</v>
      </c>
      <c r="B16" s="2">
        <f>SUM(B12:B15)</f>
        <v>271500</v>
      </c>
      <c r="C16" s="2"/>
      <c r="D16" s="2"/>
      <c r="E16" s="2"/>
    </row>
    <row r="17" spans="1:6" x14ac:dyDescent="0.2">
      <c r="A17" s="4" t="s">
        <v>16</v>
      </c>
      <c r="B17" s="2">
        <v>150000</v>
      </c>
      <c r="C17" s="2"/>
      <c r="D17" s="2"/>
      <c r="E17" s="2"/>
    </row>
    <row r="18" spans="1:6" x14ac:dyDescent="0.2">
      <c r="A18" s="4" t="s">
        <v>17</v>
      </c>
      <c r="B18" s="2">
        <v>160000</v>
      </c>
      <c r="C18" s="2">
        <v>20000</v>
      </c>
      <c r="D18" s="2">
        <v>36000</v>
      </c>
      <c r="E18" s="2"/>
    </row>
    <row r="19" spans="1:6" x14ac:dyDescent="0.2">
      <c r="A19" s="5" t="s">
        <v>18</v>
      </c>
      <c r="B19" s="6">
        <f>SUM(B12:B18)</f>
        <v>853000</v>
      </c>
      <c r="C19" s="6">
        <f>B19-C18</f>
        <v>833000</v>
      </c>
      <c r="D19" s="6">
        <f>C19-D18</f>
        <v>797000</v>
      </c>
      <c r="E19" s="6">
        <f>D19</f>
        <v>797000</v>
      </c>
    </row>
    <row r="20" spans="1:6" x14ac:dyDescent="0.2">
      <c r="A20" s="4" t="s">
        <v>11</v>
      </c>
      <c r="B20" s="2">
        <v>180000</v>
      </c>
      <c r="C20" s="2"/>
      <c r="D20" s="2"/>
      <c r="E20" s="2"/>
    </row>
    <row r="21" spans="1:6" x14ac:dyDescent="0.2">
      <c r="A21" s="4" t="s">
        <v>12</v>
      </c>
      <c r="B21" s="2">
        <f>SUM(B17:B20)</f>
        <v>1343000</v>
      </c>
      <c r="C21" s="2"/>
      <c r="D21" s="2"/>
      <c r="E21" s="2"/>
    </row>
    <row r="22" spans="1:6" x14ac:dyDescent="0.2">
      <c r="A22" s="4" t="s">
        <v>13</v>
      </c>
      <c r="B22" s="2">
        <v>123000</v>
      </c>
      <c r="C22" s="2"/>
      <c r="D22" s="2"/>
      <c r="E22" s="2"/>
    </row>
    <row r="23" spans="1:6" x14ac:dyDescent="0.2">
      <c r="A23" s="4" t="s">
        <v>14</v>
      </c>
      <c r="B23" s="2">
        <v>108000</v>
      </c>
      <c r="C23" s="2"/>
      <c r="D23" s="2"/>
      <c r="E23" s="2"/>
    </row>
    <row r="24" spans="1:6" x14ac:dyDescent="0.2">
      <c r="A24" s="4" t="s">
        <v>15</v>
      </c>
      <c r="B24" s="2">
        <v>93000</v>
      </c>
      <c r="C24" s="2"/>
      <c r="D24" s="2"/>
      <c r="E24" s="2"/>
    </row>
    <row r="25" spans="1:6" x14ac:dyDescent="0.2">
      <c r="A25" s="4" t="s">
        <v>16</v>
      </c>
      <c r="B25" s="2">
        <v>78000</v>
      </c>
      <c r="C25" s="2"/>
      <c r="D25" s="2"/>
      <c r="E25" s="2"/>
    </row>
    <row r="26" spans="1:6" x14ac:dyDescent="0.2">
      <c r="A26" s="4" t="s">
        <v>17</v>
      </c>
      <c r="B26" s="2">
        <f>SUM(B22:B25)</f>
        <v>402000</v>
      </c>
      <c r="C26" s="2">
        <v>20000</v>
      </c>
      <c r="D26" s="2">
        <v>40000</v>
      </c>
      <c r="E26" s="2"/>
    </row>
    <row r="27" spans="1:6" x14ac:dyDescent="0.2">
      <c r="A27" s="5" t="s">
        <v>18</v>
      </c>
      <c r="B27" s="6">
        <f>SUM(B20:B26)</f>
        <v>2327000</v>
      </c>
      <c r="C27" s="6">
        <f>B27-C26</f>
        <v>2307000</v>
      </c>
      <c r="D27" s="6">
        <f>C27-D26</f>
        <v>2267000</v>
      </c>
      <c r="E27" s="6">
        <f>D27</f>
        <v>2267000</v>
      </c>
    </row>
    <row r="28" spans="1:6" x14ac:dyDescent="0.2">
      <c r="A28" s="4" t="s">
        <v>11</v>
      </c>
      <c r="B28" s="2">
        <v>55100</v>
      </c>
      <c r="C28" s="2"/>
      <c r="D28" s="2"/>
      <c r="E28" s="2"/>
    </row>
    <row r="29" spans="1:6" x14ac:dyDescent="0.2">
      <c r="A29" s="4" t="s">
        <v>12</v>
      </c>
      <c r="B29" s="2">
        <v>55200</v>
      </c>
      <c r="C29" s="2"/>
      <c r="D29" s="2"/>
      <c r="E29" s="2"/>
    </row>
    <row r="30" spans="1:6" x14ac:dyDescent="0.2">
      <c r="A30" s="4" t="s">
        <v>13</v>
      </c>
      <c r="B30" s="2">
        <v>55300</v>
      </c>
      <c r="C30" s="2"/>
      <c r="D30" s="2"/>
      <c r="E30" s="2"/>
    </row>
    <row r="31" spans="1:6" x14ac:dyDescent="0.2">
      <c r="A31" s="4" t="s">
        <v>14</v>
      </c>
      <c r="B31" s="2">
        <f>SUM(B27:B30)</f>
        <v>2492600</v>
      </c>
      <c r="C31" s="2"/>
      <c r="D31" s="2"/>
      <c r="E31" s="2"/>
    </row>
    <row r="32" spans="1:6" x14ac:dyDescent="0.2">
      <c r="A32" s="4" t="s">
        <v>15</v>
      </c>
      <c r="B32" s="2">
        <v>78000</v>
      </c>
      <c r="C32" s="2"/>
      <c r="D32" s="2"/>
      <c r="E32" s="2"/>
      <c r="F32" s="3"/>
    </row>
    <row r="33" spans="1:5" x14ac:dyDescent="0.2">
      <c r="A33" s="4" t="s">
        <v>16</v>
      </c>
      <c r="B33" s="2">
        <v>78040</v>
      </c>
      <c r="C33" s="2"/>
      <c r="D33" s="2"/>
      <c r="E33" s="2"/>
    </row>
    <row r="34" spans="1:5" x14ac:dyDescent="0.2">
      <c r="A34" s="4" t="s">
        <v>17</v>
      </c>
      <c r="B34" s="2">
        <v>78080</v>
      </c>
      <c r="C34" s="2">
        <v>20000</v>
      </c>
      <c r="D34" s="2">
        <v>40000</v>
      </c>
      <c r="E34" s="2"/>
    </row>
    <row r="35" spans="1:5" x14ac:dyDescent="0.2">
      <c r="A35" s="5" t="s">
        <v>18</v>
      </c>
      <c r="B35" s="6">
        <f>SUM(B28:B34)</f>
        <v>2892320</v>
      </c>
      <c r="C35" s="6">
        <f>B35-C34</f>
        <v>2872320</v>
      </c>
      <c r="D35" s="6">
        <f>C35-D34</f>
        <v>2832320</v>
      </c>
      <c r="E35" s="6">
        <f>D35</f>
        <v>2832320</v>
      </c>
    </row>
    <row r="36" spans="1:5" x14ac:dyDescent="0.2">
      <c r="A36" s="4" t="s">
        <v>11</v>
      </c>
      <c r="B36" s="2">
        <f>SUM(B32:B35)</f>
        <v>3126440</v>
      </c>
      <c r="C36" s="2"/>
      <c r="D36" s="2"/>
      <c r="E36" s="2"/>
    </row>
    <row r="37" spans="1:5" x14ac:dyDescent="0.2">
      <c r="A37" s="4" t="s">
        <v>12</v>
      </c>
      <c r="B37" s="2">
        <v>101320</v>
      </c>
      <c r="C37" s="2"/>
      <c r="D37" s="2"/>
      <c r="E37" s="2"/>
    </row>
    <row r="38" spans="1:5" x14ac:dyDescent="0.2">
      <c r="A38" s="4" t="s">
        <v>13</v>
      </c>
      <c r="B38" s="2">
        <v>101477</v>
      </c>
      <c r="C38" s="2"/>
      <c r="D38" s="2"/>
      <c r="E38" s="2"/>
    </row>
    <row r="39" spans="1:5" x14ac:dyDescent="0.2">
      <c r="A39" s="4" t="s">
        <v>14</v>
      </c>
      <c r="B39" s="2">
        <v>101634</v>
      </c>
      <c r="C39" s="2"/>
      <c r="D39" s="2"/>
      <c r="E39" s="2"/>
    </row>
    <row r="40" spans="1:5" x14ac:dyDescent="0.2">
      <c r="A40" s="4" t="s">
        <v>15</v>
      </c>
      <c r="B40" s="2">
        <v>101791</v>
      </c>
      <c r="C40" s="2"/>
      <c r="D40" s="2"/>
      <c r="E40" s="2"/>
    </row>
    <row r="41" spans="1:5" x14ac:dyDescent="0.2">
      <c r="A41" s="4" t="s">
        <v>16</v>
      </c>
      <c r="B41" s="2">
        <f>SUM(B37:B40)</f>
        <v>406222</v>
      </c>
      <c r="C41" s="2"/>
      <c r="D41" s="2"/>
      <c r="E41" s="2"/>
    </row>
    <row r="42" spans="1:5" x14ac:dyDescent="0.2">
      <c r="A42" s="4" t="s">
        <v>17</v>
      </c>
      <c r="C42" s="2">
        <v>20000</v>
      </c>
      <c r="D42" s="2">
        <v>40000</v>
      </c>
    </row>
    <row r="43" spans="1:5" x14ac:dyDescent="0.2">
      <c r="A43" s="5" t="s">
        <v>18</v>
      </c>
      <c r="B43" s="7">
        <f>SUM(B36:B42)</f>
        <v>3938884</v>
      </c>
      <c r="C43" s="7">
        <f>B43-C42</f>
        <v>3918884</v>
      </c>
      <c r="D43" s="7">
        <f>C43-D42</f>
        <v>3878884</v>
      </c>
      <c r="E43" s="7">
        <f>D43</f>
        <v>3878884</v>
      </c>
    </row>
    <row r="44" spans="1:5" x14ac:dyDescent="0.2">
      <c r="A44" s="4"/>
    </row>
    <row r="45" spans="1:5" x14ac:dyDescent="0.2">
      <c r="A45" s="4"/>
    </row>
    <row r="46" spans="1:5" x14ac:dyDescent="0.2">
      <c r="A46" s="4"/>
    </row>
    <row r="47" spans="1:5" x14ac:dyDescent="0.2">
      <c r="A47" s="4"/>
    </row>
    <row r="48" spans="1:5" x14ac:dyDescent="0.2">
      <c r="A48" s="4"/>
    </row>
    <row r="49" spans="1:1" x14ac:dyDescent="0.2">
      <c r="A49" s="4"/>
    </row>
    <row r="50" spans="1:1" x14ac:dyDescent="0.2">
      <c r="A50" s="4"/>
    </row>
    <row r="51" spans="1:1" x14ac:dyDescent="0.2">
      <c r="A51" s="4"/>
    </row>
  </sheetData>
  <customSheetViews>
    <customSheetView guid="{8CD81CD2-DE47-413B-9F5B-EB20DD841B82}">
      <selection activeCell="J27" sqref="J27"/>
      <pageMargins left="0.75" right="0.75" top="1" bottom="1" header="0.5" footer="0.5"/>
      <pageSetup orientation="portrait" horizontalDpi="300" verticalDpi="300" r:id="rId1"/>
      <headerFooter alignWithMargins="0"/>
    </customSheetView>
  </customSheetViews>
  <mergeCells count="2">
    <mergeCell ref="C10:G10"/>
    <mergeCell ref="A8:E8"/>
  </mergeCells>
  <phoneticPr fontId="3" type="noConversion"/>
  <pageMargins left="0.75" right="0.75" top="1" bottom="1" header="0.5" footer="0.5"/>
  <pageSetup orientation="portrait" horizontalDpi="300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8:G51"/>
  <sheetViews>
    <sheetView topLeftCell="A7" workbookViewId="0">
      <selection activeCell="B15" sqref="B15"/>
    </sheetView>
  </sheetViews>
  <sheetFormatPr defaultRowHeight="12.75" x14ac:dyDescent="0.2"/>
  <cols>
    <col min="1" max="1" width="14" customWidth="1"/>
    <col min="2" max="2" width="16.140625" customWidth="1"/>
    <col min="3" max="3" width="16.42578125" customWidth="1"/>
    <col min="4" max="4" width="14" bestFit="1" customWidth="1"/>
    <col min="5" max="5" width="15.140625" customWidth="1"/>
    <col min="6" max="6" width="19.5703125" customWidth="1"/>
  </cols>
  <sheetData>
    <row r="8" spans="1:7" ht="18" x14ac:dyDescent="0.25">
      <c r="A8" s="9" t="s">
        <v>6</v>
      </c>
      <c r="B8" s="9"/>
      <c r="C8" s="9"/>
      <c r="D8" s="9"/>
      <c r="E8" s="9"/>
    </row>
    <row r="10" spans="1:7" x14ac:dyDescent="0.2">
      <c r="C10" s="8" t="s">
        <v>1</v>
      </c>
      <c r="D10" s="8"/>
      <c r="E10" s="8"/>
      <c r="F10" s="8"/>
      <c r="G10" s="8"/>
    </row>
    <row r="11" spans="1:7" x14ac:dyDescent="0.2">
      <c r="B11" s="1" t="s">
        <v>0</v>
      </c>
      <c r="C11" s="1" t="s">
        <v>2</v>
      </c>
      <c r="D11" s="1" t="s">
        <v>3</v>
      </c>
      <c r="E11" s="1" t="s">
        <v>4</v>
      </c>
    </row>
    <row r="12" spans="1:7" x14ac:dyDescent="0.2">
      <c r="A12" s="4" t="s">
        <v>11</v>
      </c>
      <c r="B12" s="2">
        <v>87000</v>
      </c>
      <c r="C12" s="2"/>
      <c r="D12" s="2"/>
      <c r="E12" s="2"/>
    </row>
    <row r="13" spans="1:7" x14ac:dyDescent="0.2">
      <c r="A13" s="4" t="s">
        <v>12</v>
      </c>
      <c r="B13" s="2">
        <v>38000</v>
      </c>
      <c r="C13" s="2"/>
      <c r="D13" s="2"/>
      <c r="E13" s="2"/>
    </row>
    <row r="14" spans="1:7" x14ac:dyDescent="0.2">
      <c r="A14" s="4" t="s">
        <v>13</v>
      </c>
      <c r="B14" s="2">
        <v>49500</v>
      </c>
      <c r="C14" s="2"/>
      <c r="D14" s="2"/>
      <c r="E14" s="2"/>
    </row>
    <row r="15" spans="1:7" x14ac:dyDescent="0.2">
      <c r="A15" s="4" t="s">
        <v>14</v>
      </c>
      <c r="B15" s="2">
        <v>109000</v>
      </c>
      <c r="C15" s="2"/>
      <c r="D15" s="2"/>
      <c r="E15" s="2"/>
    </row>
    <row r="16" spans="1:7" x14ac:dyDescent="0.2">
      <c r="A16" s="4" t="s">
        <v>15</v>
      </c>
      <c r="B16" s="2">
        <f>SUM(B12:B15)</f>
        <v>283500</v>
      </c>
      <c r="C16" s="2"/>
      <c r="D16" s="2"/>
      <c r="E16" s="2"/>
    </row>
    <row r="17" spans="1:6" x14ac:dyDescent="0.2">
      <c r="A17" s="4" t="s">
        <v>16</v>
      </c>
      <c r="B17" s="2">
        <v>150000</v>
      </c>
      <c r="C17" s="2"/>
      <c r="D17" s="2"/>
      <c r="E17" s="2"/>
    </row>
    <row r="18" spans="1:6" x14ac:dyDescent="0.2">
      <c r="A18" s="4" t="s">
        <v>17</v>
      </c>
      <c r="B18" s="2">
        <v>160000</v>
      </c>
      <c r="C18" s="2">
        <v>20000</v>
      </c>
      <c r="D18" s="2">
        <v>36000</v>
      </c>
      <c r="E18" s="2"/>
    </row>
    <row r="19" spans="1:6" x14ac:dyDescent="0.2">
      <c r="A19" s="5" t="s">
        <v>18</v>
      </c>
      <c r="B19" s="6">
        <f>SUM(B12:B18)</f>
        <v>877000</v>
      </c>
      <c r="C19" s="6">
        <f>B19-C18</f>
        <v>857000</v>
      </c>
      <c r="D19" s="6">
        <f>C19-D18</f>
        <v>821000</v>
      </c>
      <c r="E19" s="6">
        <f>D19</f>
        <v>821000</v>
      </c>
    </row>
    <row r="20" spans="1:6" x14ac:dyDescent="0.2">
      <c r="A20" s="4" t="s">
        <v>11</v>
      </c>
      <c r="B20" s="2">
        <v>180000</v>
      </c>
      <c r="C20" s="2"/>
      <c r="D20" s="2"/>
      <c r="E20" s="2"/>
    </row>
    <row r="21" spans="1:6" x14ac:dyDescent="0.2">
      <c r="A21" s="4" t="s">
        <v>12</v>
      </c>
      <c r="B21" s="2">
        <f>SUM(B17:B20)</f>
        <v>1367000</v>
      </c>
      <c r="C21" s="2"/>
      <c r="D21" s="2"/>
      <c r="E21" s="2"/>
    </row>
    <row r="22" spans="1:6" x14ac:dyDescent="0.2">
      <c r="A22" s="4" t="s">
        <v>13</v>
      </c>
      <c r="B22" s="2">
        <v>123000</v>
      </c>
      <c r="C22" s="2"/>
      <c r="D22" s="2"/>
      <c r="E22" s="2"/>
    </row>
    <row r="23" spans="1:6" x14ac:dyDescent="0.2">
      <c r="A23" s="4" t="s">
        <v>14</v>
      </c>
      <c r="B23" s="2">
        <v>108000</v>
      </c>
      <c r="C23" s="2"/>
      <c r="D23" s="2"/>
      <c r="E23" s="2"/>
    </row>
    <row r="24" spans="1:6" x14ac:dyDescent="0.2">
      <c r="A24" s="4" t="s">
        <v>15</v>
      </c>
      <c r="B24" s="2">
        <v>93000</v>
      </c>
      <c r="C24" s="2"/>
      <c r="D24" s="2"/>
      <c r="E24" s="2"/>
    </row>
    <row r="25" spans="1:6" x14ac:dyDescent="0.2">
      <c r="A25" s="4" t="s">
        <v>16</v>
      </c>
      <c r="B25" s="2">
        <v>78000</v>
      </c>
      <c r="C25" s="2"/>
      <c r="D25" s="2"/>
      <c r="E25" s="2"/>
    </row>
    <row r="26" spans="1:6" x14ac:dyDescent="0.2">
      <c r="A26" s="4" t="s">
        <v>17</v>
      </c>
      <c r="B26" s="2">
        <f>SUM(B22:B25)</f>
        <v>402000</v>
      </c>
      <c r="C26" s="2">
        <v>20000</v>
      </c>
      <c r="D26" s="2">
        <v>40000</v>
      </c>
      <c r="E26" s="2"/>
    </row>
    <row r="27" spans="1:6" x14ac:dyDescent="0.2">
      <c r="A27" s="5" t="s">
        <v>18</v>
      </c>
      <c r="B27" s="6">
        <f>SUM(B20:B26)</f>
        <v>2351000</v>
      </c>
      <c r="C27" s="6">
        <f>B27-C26</f>
        <v>2331000</v>
      </c>
      <c r="D27" s="6">
        <f>C27-D26</f>
        <v>2291000</v>
      </c>
      <c r="E27" s="6">
        <f>D27</f>
        <v>2291000</v>
      </c>
    </row>
    <row r="28" spans="1:6" x14ac:dyDescent="0.2">
      <c r="A28" s="4" t="s">
        <v>11</v>
      </c>
      <c r="B28" s="2">
        <v>55100</v>
      </c>
      <c r="C28" s="2"/>
      <c r="D28" s="2"/>
      <c r="E28" s="2"/>
    </row>
    <row r="29" spans="1:6" x14ac:dyDescent="0.2">
      <c r="A29" s="4" t="s">
        <v>12</v>
      </c>
      <c r="B29" s="2">
        <v>55200</v>
      </c>
      <c r="C29" s="2"/>
      <c r="D29" s="2"/>
      <c r="E29" s="2"/>
    </row>
    <row r="30" spans="1:6" x14ac:dyDescent="0.2">
      <c r="A30" s="4" t="s">
        <v>13</v>
      </c>
      <c r="B30" s="2">
        <v>55300</v>
      </c>
      <c r="C30" s="2"/>
      <c r="D30" s="2"/>
      <c r="E30" s="2"/>
    </row>
    <row r="31" spans="1:6" x14ac:dyDescent="0.2">
      <c r="A31" s="4" t="s">
        <v>14</v>
      </c>
      <c r="B31" s="2">
        <f>SUM(B27:B30)</f>
        <v>2516600</v>
      </c>
      <c r="C31" s="2"/>
      <c r="D31" s="2"/>
      <c r="E31" s="2"/>
    </row>
    <row r="32" spans="1:6" x14ac:dyDescent="0.2">
      <c r="A32" s="4" t="s">
        <v>15</v>
      </c>
      <c r="B32" s="2">
        <v>78000</v>
      </c>
      <c r="C32" s="2"/>
      <c r="D32" s="2"/>
      <c r="E32" s="2"/>
      <c r="F32" s="3"/>
    </row>
    <row r="33" spans="1:5" x14ac:dyDescent="0.2">
      <c r="A33" s="4" t="s">
        <v>16</v>
      </c>
      <c r="B33" s="2">
        <v>78040</v>
      </c>
      <c r="C33" s="2"/>
      <c r="D33" s="2"/>
      <c r="E33" s="2"/>
    </row>
    <row r="34" spans="1:5" x14ac:dyDescent="0.2">
      <c r="A34" s="4" t="s">
        <v>17</v>
      </c>
      <c r="B34" s="2">
        <v>78080</v>
      </c>
      <c r="C34" s="2">
        <v>20000</v>
      </c>
      <c r="D34" s="2">
        <v>40000</v>
      </c>
      <c r="E34" s="2"/>
    </row>
    <row r="35" spans="1:5" x14ac:dyDescent="0.2">
      <c r="A35" s="5" t="s">
        <v>18</v>
      </c>
      <c r="B35" s="6">
        <f>SUM(B28:B34)</f>
        <v>2916320</v>
      </c>
      <c r="C35" s="6">
        <f>B35-C34</f>
        <v>2896320</v>
      </c>
      <c r="D35" s="6">
        <f>C35-D34</f>
        <v>2856320</v>
      </c>
      <c r="E35" s="6">
        <f>D35</f>
        <v>2856320</v>
      </c>
    </row>
    <row r="36" spans="1:5" x14ac:dyDescent="0.2">
      <c r="A36" s="4" t="s">
        <v>11</v>
      </c>
      <c r="B36" s="2">
        <f>SUM(B32:B35)</f>
        <v>3150440</v>
      </c>
      <c r="C36" s="2"/>
      <c r="D36" s="2"/>
      <c r="E36" s="2"/>
    </row>
    <row r="37" spans="1:5" x14ac:dyDescent="0.2">
      <c r="A37" s="4" t="s">
        <v>12</v>
      </c>
      <c r="B37" s="2">
        <v>101320</v>
      </c>
      <c r="C37" s="2"/>
      <c r="D37" s="2"/>
      <c r="E37" s="2"/>
    </row>
    <row r="38" spans="1:5" x14ac:dyDescent="0.2">
      <c r="A38" s="4" t="s">
        <v>13</v>
      </c>
      <c r="B38" s="2">
        <v>101477</v>
      </c>
      <c r="C38" s="2"/>
      <c r="D38" s="2"/>
      <c r="E38" s="2"/>
    </row>
    <row r="39" spans="1:5" x14ac:dyDescent="0.2">
      <c r="A39" s="4" t="s">
        <v>14</v>
      </c>
      <c r="B39" s="2">
        <v>101634</v>
      </c>
      <c r="C39" s="2"/>
      <c r="D39" s="2"/>
      <c r="E39" s="2"/>
    </row>
    <row r="40" spans="1:5" x14ac:dyDescent="0.2">
      <c r="A40" s="4" t="s">
        <v>15</v>
      </c>
      <c r="B40" s="2">
        <v>101791</v>
      </c>
      <c r="C40" s="2"/>
      <c r="D40" s="2"/>
      <c r="E40" s="2"/>
    </row>
    <row r="41" spans="1:5" x14ac:dyDescent="0.2">
      <c r="A41" s="4" t="s">
        <v>16</v>
      </c>
      <c r="B41" s="2">
        <f>SUM(B37:B40)</f>
        <v>406222</v>
      </c>
      <c r="C41" s="2"/>
      <c r="D41" s="2"/>
      <c r="E41" s="2"/>
    </row>
    <row r="42" spans="1:5" x14ac:dyDescent="0.2">
      <c r="A42" s="4" t="s">
        <v>17</v>
      </c>
      <c r="C42" s="2">
        <v>20000</v>
      </c>
      <c r="D42" s="2">
        <v>40000</v>
      </c>
    </row>
    <row r="43" spans="1:5" x14ac:dyDescent="0.2">
      <c r="A43" s="5" t="s">
        <v>18</v>
      </c>
      <c r="B43" s="7">
        <f>SUM(B36:B42)</f>
        <v>3962884</v>
      </c>
      <c r="C43" s="7">
        <f>B43-C42</f>
        <v>3942884</v>
      </c>
      <c r="D43" s="7">
        <f>C43-D42</f>
        <v>3902884</v>
      </c>
      <c r="E43" s="7">
        <f>D43</f>
        <v>3902884</v>
      </c>
    </row>
    <row r="44" spans="1:5" x14ac:dyDescent="0.2">
      <c r="A44" s="4"/>
    </row>
    <row r="45" spans="1:5" x14ac:dyDescent="0.2">
      <c r="A45" s="4"/>
    </row>
    <row r="46" spans="1:5" x14ac:dyDescent="0.2">
      <c r="A46" s="4"/>
    </row>
    <row r="47" spans="1:5" x14ac:dyDescent="0.2">
      <c r="A47" s="4"/>
    </row>
    <row r="48" spans="1:5" x14ac:dyDescent="0.2">
      <c r="A48" s="4"/>
    </row>
    <row r="49" spans="1:1" x14ac:dyDescent="0.2">
      <c r="A49" s="4"/>
    </row>
    <row r="50" spans="1:1" x14ac:dyDescent="0.2">
      <c r="A50" s="4"/>
    </row>
    <row r="51" spans="1:1" x14ac:dyDescent="0.2">
      <c r="A51" s="4"/>
    </row>
  </sheetData>
  <mergeCells count="2">
    <mergeCell ref="A8:E8"/>
    <mergeCell ref="C10:G10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8:G51"/>
  <sheetViews>
    <sheetView topLeftCell="A7" workbookViewId="0">
      <selection activeCell="B13" sqref="B13"/>
    </sheetView>
  </sheetViews>
  <sheetFormatPr defaultRowHeight="12.75" x14ac:dyDescent="0.2"/>
  <cols>
    <col min="1" max="1" width="14" customWidth="1"/>
    <col min="2" max="2" width="16.140625" customWidth="1"/>
    <col min="3" max="3" width="16.42578125" customWidth="1"/>
    <col min="4" max="4" width="14" bestFit="1" customWidth="1"/>
    <col min="5" max="5" width="15.140625" customWidth="1"/>
    <col min="6" max="6" width="19.5703125" customWidth="1"/>
  </cols>
  <sheetData>
    <row r="8" spans="1:7" ht="18" x14ac:dyDescent="0.25">
      <c r="A8" s="9" t="s">
        <v>7</v>
      </c>
      <c r="B8" s="9"/>
      <c r="C8" s="9"/>
      <c r="D8" s="9"/>
      <c r="E8" s="9"/>
    </row>
    <row r="10" spans="1:7" x14ac:dyDescent="0.2">
      <c r="C10" s="8" t="s">
        <v>1</v>
      </c>
      <c r="D10" s="8"/>
      <c r="E10" s="8"/>
      <c r="F10" s="8"/>
      <c r="G10" s="8"/>
    </row>
    <row r="11" spans="1:7" x14ac:dyDescent="0.2">
      <c r="B11" s="1" t="s">
        <v>0</v>
      </c>
      <c r="C11" s="1" t="s">
        <v>2</v>
      </c>
      <c r="D11" s="1" t="s">
        <v>3</v>
      </c>
      <c r="E11" s="1" t="s">
        <v>4</v>
      </c>
    </row>
    <row r="12" spans="1:7" x14ac:dyDescent="0.2">
      <c r="A12" s="4" t="s">
        <v>11</v>
      </c>
      <c r="B12" s="2">
        <v>32000</v>
      </c>
      <c r="C12" s="2"/>
      <c r="D12" s="2"/>
      <c r="E12" s="2"/>
    </row>
    <row r="13" spans="1:7" x14ac:dyDescent="0.2">
      <c r="A13" s="4" t="s">
        <v>12</v>
      </c>
      <c r="B13" s="2">
        <v>38000</v>
      </c>
      <c r="C13" s="2"/>
      <c r="D13" s="2"/>
      <c r="E13" s="2"/>
    </row>
    <row r="14" spans="1:7" x14ac:dyDescent="0.2">
      <c r="A14" s="4" t="s">
        <v>13</v>
      </c>
      <c r="B14" s="2">
        <v>49500</v>
      </c>
      <c r="C14" s="2"/>
      <c r="D14" s="2"/>
      <c r="E14" s="2"/>
    </row>
    <row r="15" spans="1:7" x14ac:dyDescent="0.2">
      <c r="A15" s="4" t="s">
        <v>14</v>
      </c>
      <c r="B15" s="2">
        <v>109000</v>
      </c>
      <c r="C15" s="2"/>
      <c r="D15" s="2"/>
      <c r="E15" s="2"/>
    </row>
    <row r="16" spans="1:7" x14ac:dyDescent="0.2">
      <c r="A16" s="4" t="s">
        <v>15</v>
      </c>
      <c r="B16" s="2">
        <f>SUM(B12:B15)</f>
        <v>228500</v>
      </c>
      <c r="C16" s="2"/>
      <c r="D16" s="2"/>
      <c r="E16" s="2"/>
    </row>
    <row r="17" spans="1:6" x14ac:dyDescent="0.2">
      <c r="A17" s="4" t="s">
        <v>16</v>
      </c>
      <c r="B17" s="2">
        <v>150000</v>
      </c>
      <c r="C17" s="2"/>
      <c r="D17" s="2"/>
      <c r="E17" s="2"/>
    </row>
    <row r="18" spans="1:6" x14ac:dyDescent="0.2">
      <c r="A18" s="4" t="s">
        <v>17</v>
      </c>
      <c r="B18" s="2">
        <v>160000</v>
      </c>
      <c r="C18" s="2">
        <v>20000</v>
      </c>
      <c r="D18" s="2">
        <v>36000</v>
      </c>
      <c r="E18" s="2"/>
    </row>
    <row r="19" spans="1:6" x14ac:dyDescent="0.2">
      <c r="A19" s="5" t="s">
        <v>18</v>
      </c>
      <c r="B19" s="6">
        <f>SUM(B12:B18)</f>
        <v>767000</v>
      </c>
      <c r="C19" s="6">
        <f>B19-C18</f>
        <v>747000</v>
      </c>
      <c r="D19" s="6">
        <f>C19-D18</f>
        <v>711000</v>
      </c>
      <c r="E19" s="6">
        <f>D19</f>
        <v>711000</v>
      </c>
    </row>
    <row r="20" spans="1:6" x14ac:dyDescent="0.2">
      <c r="A20" s="4" t="s">
        <v>11</v>
      </c>
      <c r="B20" s="2">
        <v>180000</v>
      </c>
      <c r="C20" s="2"/>
      <c r="D20" s="2"/>
      <c r="E20" s="2"/>
    </row>
    <row r="21" spans="1:6" x14ac:dyDescent="0.2">
      <c r="A21" s="4" t="s">
        <v>12</v>
      </c>
      <c r="B21" s="2">
        <f>SUM(B17:B20)</f>
        <v>1257000</v>
      </c>
      <c r="C21" s="2"/>
      <c r="D21" s="2"/>
      <c r="E21" s="2"/>
    </row>
    <row r="22" spans="1:6" x14ac:dyDescent="0.2">
      <c r="A22" s="4" t="s">
        <v>13</v>
      </c>
      <c r="B22" s="2">
        <v>123000</v>
      </c>
      <c r="C22" s="2"/>
      <c r="D22" s="2"/>
      <c r="E22" s="2"/>
    </row>
    <row r="23" spans="1:6" x14ac:dyDescent="0.2">
      <c r="A23" s="4" t="s">
        <v>14</v>
      </c>
      <c r="B23" s="2">
        <v>108000</v>
      </c>
      <c r="C23" s="2"/>
      <c r="D23" s="2"/>
      <c r="E23" s="2"/>
    </row>
    <row r="24" spans="1:6" x14ac:dyDescent="0.2">
      <c r="A24" s="4" t="s">
        <v>15</v>
      </c>
      <c r="B24" s="2">
        <v>93000</v>
      </c>
      <c r="C24" s="2"/>
      <c r="D24" s="2"/>
      <c r="E24" s="2"/>
    </row>
    <row r="25" spans="1:6" x14ac:dyDescent="0.2">
      <c r="A25" s="4" t="s">
        <v>16</v>
      </c>
      <c r="B25" s="2">
        <v>78000</v>
      </c>
      <c r="C25" s="2"/>
      <c r="D25" s="2"/>
      <c r="E25" s="2"/>
    </row>
    <row r="26" spans="1:6" x14ac:dyDescent="0.2">
      <c r="A26" s="4" t="s">
        <v>17</v>
      </c>
      <c r="B26" s="2">
        <f>SUM(B22:B25)</f>
        <v>402000</v>
      </c>
      <c r="C26" s="2">
        <v>20000</v>
      </c>
      <c r="D26" s="2">
        <v>40000</v>
      </c>
      <c r="E26" s="2"/>
    </row>
    <row r="27" spans="1:6" x14ac:dyDescent="0.2">
      <c r="A27" s="5" t="s">
        <v>18</v>
      </c>
      <c r="B27" s="6">
        <f>SUM(B20:B26)</f>
        <v>2241000</v>
      </c>
      <c r="C27" s="6">
        <f>B27-C26</f>
        <v>2221000</v>
      </c>
      <c r="D27" s="6">
        <f>C27-D26</f>
        <v>2181000</v>
      </c>
      <c r="E27" s="6">
        <f>D27</f>
        <v>2181000</v>
      </c>
    </row>
    <row r="28" spans="1:6" x14ac:dyDescent="0.2">
      <c r="A28" s="4" t="s">
        <v>11</v>
      </c>
      <c r="B28" s="2">
        <v>55100</v>
      </c>
      <c r="C28" s="2"/>
      <c r="D28" s="2"/>
      <c r="E28" s="2"/>
    </row>
    <row r="29" spans="1:6" x14ac:dyDescent="0.2">
      <c r="A29" s="4" t="s">
        <v>12</v>
      </c>
      <c r="B29" s="2">
        <v>55200</v>
      </c>
      <c r="C29" s="2"/>
      <c r="D29" s="2"/>
      <c r="E29" s="2"/>
    </row>
    <row r="30" spans="1:6" x14ac:dyDescent="0.2">
      <c r="A30" s="4" t="s">
        <v>13</v>
      </c>
      <c r="B30" s="2">
        <v>55300</v>
      </c>
      <c r="C30" s="2"/>
      <c r="D30" s="2"/>
      <c r="E30" s="2"/>
    </row>
    <row r="31" spans="1:6" x14ac:dyDescent="0.2">
      <c r="A31" s="4" t="s">
        <v>14</v>
      </c>
      <c r="B31" s="2">
        <f>SUM(B27:B30)</f>
        <v>2406600</v>
      </c>
      <c r="C31" s="2"/>
      <c r="D31" s="2"/>
      <c r="E31" s="2"/>
    </row>
    <row r="32" spans="1:6" x14ac:dyDescent="0.2">
      <c r="A32" s="4" t="s">
        <v>15</v>
      </c>
      <c r="B32" s="2">
        <v>78000</v>
      </c>
      <c r="C32" s="2"/>
      <c r="D32" s="2"/>
      <c r="E32" s="2"/>
      <c r="F32" s="3"/>
    </row>
    <row r="33" spans="1:5" x14ac:dyDescent="0.2">
      <c r="A33" s="4" t="s">
        <v>16</v>
      </c>
      <c r="B33" s="2">
        <v>78040</v>
      </c>
      <c r="C33" s="2"/>
      <c r="D33" s="2"/>
      <c r="E33" s="2"/>
    </row>
    <row r="34" spans="1:5" x14ac:dyDescent="0.2">
      <c r="A34" s="4" t="s">
        <v>17</v>
      </c>
      <c r="B34" s="2">
        <v>78080</v>
      </c>
      <c r="C34" s="2">
        <v>20000</v>
      </c>
      <c r="D34" s="2">
        <v>40000</v>
      </c>
      <c r="E34" s="2"/>
    </row>
    <row r="35" spans="1:5" x14ac:dyDescent="0.2">
      <c r="A35" s="5" t="s">
        <v>18</v>
      </c>
      <c r="B35" s="6">
        <f>SUM(B28:B34)</f>
        <v>2806320</v>
      </c>
      <c r="C35" s="6">
        <f>B35-C34</f>
        <v>2786320</v>
      </c>
      <c r="D35" s="6">
        <f>C35-D34</f>
        <v>2746320</v>
      </c>
      <c r="E35" s="6">
        <f>D35</f>
        <v>2746320</v>
      </c>
    </row>
    <row r="36" spans="1:5" x14ac:dyDescent="0.2">
      <c r="A36" s="4" t="s">
        <v>11</v>
      </c>
      <c r="B36" s="2">
        <f>SUM(B32:B35)</f>
        <v>3040440</v>
      </c>
      <c r="C36" s="2"/>
      <c r="D36" s="2"/>
      <c r="E36" s="2"/>
    </row>
    <row r="37" spans="1:5" x14ac:dyDescent="0.2">
      <c r="A37" s="4" t="s">
        <v>12</v>
      </c>
      <c r="B37" s="2">
        <v>101320</v>
      </c>
      <c r="C37" s="2"/>
      <c r="D37" s="2"/>
      <c r="E37" s="2"/>
    </row>
    <row r="38" spans="1:5" x14ac:dyDescent="0.2">
      <c r="A38" s="4" t="s">
        <v>13</v>
      </c>
      <c r="B38" s="2">
        <v>101477</v>
      </c>
      <c r="C38" s="2"/>
      <c r="D38" s="2"/>
      <c r="E38" s="2"/>
    </row>
    <row r="39" spans="1:5" x14ac:dyDescent="0.2">
      <c r="A39" s="4" t="s">
        <v>14</v>
      </c>
      <c r="B39" s="2">
        <v>101634</v>
      </c>
      <c r="C39" s="2"/>
      <c r="D39" s="2"/>
      <c r="E39" s="2"/>
    </row>
    <row r="40" spans="1:5" x14ac:dyDescent="0.2">
      <c r="A40" s="4" t="s">
        <v>15</v>
      </c>
      <c r="B40" s="2">
        <v>101791</v>
      </c>
      <c r="C40" s="2"/>
      <c r="D40" s="2"/>
      <c r="E40" s="2"/>
    </row>
    <row r="41" spans="1:5" x14ac:dyDescent="0.2">
      <c r="A41" s="4" t="s">
        <v>16</v>
      </c>
      <c r="B41" s="2">
        <f>SUM(B37:B40)</f>
        <v>406222</v>
      </c>
      <c r="C41" s="2"/>
      <c r="D41" s="2"/>
      <c r="E41" s="2"/>
    </row>
    <row r="42" spans="1:5" x14ac:dyDescent="0.2">
      <c r="A42" s="4" t="s">
        <v>17</v>
      </c>
      <c r="C42" s="2">
        <v>20000</v>
      </c>
      <c r="D42" s="2">
        <v>40000</v>
      </c>
    </row>
    <row r="43" spans="1:5" x14ac:dyDescent="0.2">
      <c r="A43" s="5" t="s">
        <v>18</v>
      </c>
      <c r="B43" s="7">
        <f>SUM(B36:B42)</f>
        <v>3852884</v>
      </c>
      <c r="C43" s="7">
        <f>B43-C42</f>
        <v>3832884</v>
      </c>
      <c r="D43" s="7">
        <f>C43-D42</f>
        <v>3792884</v>
      </c>
      <c r="E43" s="7">
        <f>D43</f>
        <v>3792884</v>
      </c>
    </row>
    <row r="44" spans="1:5" x14ac:dyDescent="0.2">
      <c r="A44" s="4"/>
    </row>
    <row r="45" spans="1:5" x14ac:dyDescent="0.2">
      <c r="A45" s="4"/>
    </row>
    <row r="46" spans="1:5" x14ac:dyDescent="0.2">
      <c r="A46" s="4"/>
    </row>
    <row r="47" spans="1:5" x14ac:dyDescent="0.2">
      <c r="A47" s="4"/>
    </row>
    <row r="48" spans="1:5" x14ac:dyDescent="0.2">
      <c r="A48" s="4"/>
    </row>
    <row r="49" spans="1:1" x14ac:dyDescent="0.2">
      <c r="A49" s="4"/>
    </row>
    <row r="50" spans="1:1" x14ac:dyDescent="0.2">
      <c r="A50" s="4"/>
    </row>
    <row r="51" spans="1:1" x14ac:dyDescent="0.2">
      <c r="A51" s="4"/>
    </row>
  </sheetData>
  <mergeCells count="2">
    <mergeCell ref="A8:E8"/>
    <mergeCell ref="C10:G10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8:G51"/>
  <sheetViews>
    <sheetView topLeftCell="A7" workbookViewId="0">
      <selection activeCell="B13" sqref="B13"/>
    </sheetView>
  </sheetViews>
  <sheetFormatPr defaultRowHeight="12.75" x14ac:dyDescent="0.2"/>
  <cols>
    <col min="1" max="1" width="14" customWidth="1"/>
    <col min="2" max="2" width="16.140625" customWidth="1"/>
    <col min="3" max="3" width="16.42578125" customWidth="1"/>
    <col min="4" max="4" width="14" bestFit="1" customWidth="1"/>
    <col min="5" max="5" width="15.140625" customWidth="1"/>
    <col min="6" max="6" width="19.5703125" customWidth="1"/>
  </cols>
  <sheetData>
    <row r="8" spans="1:7" ht="18" x14ac:dyDescent="0.25">
      <c r="A8" s="9" t="s">
        <v>8</v>
      </c>
      <c r="B8" s="9"/>
      <c r="C8" s="9"/>
      <c r="D8" s="9"/>
      <c r="E8" s="9"/>
    </row>
    <row r="10" spans="1:7" x14ac:dyDescent="0.2">
      <c r="C10" s="8" t="s">
        <v>1</v>
      </c>
      <c r="D10" s="8"/>
      <c r="E10" s="8"/>
      <c r="F10" s="8"/>
      <c r="G10" s="8"/>
    </row>
    <row r="11" spans="1:7" x14ac:dyDescent="0.2">
      <c r="B11" s="1" t="s">
        <v>0</v>
      </c>
      <c r="C11" s="1" t="s">
        <v>2</v>
      </c>
      <c r="D11" s="1" t="s">
        <v>3</v>
      </c>
      <c r="E11" s="1" t="s">
        <v>4</v>
      </c>
    </row>
    <row r="12" spans="1:7" x14ac:dyDescent="0.2">
      <c r="A12" s="4" t="s">
        <v>11</v>
      </c>
      <c r="B12" s="2">
        <v>160000</v>
      </c>
      <c r="C12" s="2"/>
      <c r="D12" s="2"/>
      <c r="E12" s="2"/>
    </row>
    <row r="13" spans="1:7" x14ac:dyDescent="0.2">
      <c r="A13" s="4" t="s">
        <v>12</v>
      </c>
      <c r="B13" s="2">
        <v>38000</v>
      </c>
      <c r="C13" s="2"/>
      <c r="D13" s="2"/>
      <c r="E13" s="2"/>
    </row>
    <row r="14" spans="1:7" x14ac:dyDescent="0.2">
      <c r="A14" s="4" t="s">
        <v>13</v>
      </c>
      <c r="B14" s="2">
        <v>49500</v>
      </c>
      <c r="C14" s="2"/>
      <c r="D14" s="2"/>
      <c r="E14" s="2"/>
    </row>
    <row r="15" spans="1:7" x14ac:dyDescent="0.2">
      <c r="A15" s="4" t="s">
        <v>14</v>
      </c>
      <c r="B15" s="2">
        <v>109000</v>
      </c>
      <c r="C15" s="2"/>
      <c r="D15" s="2"/>
      <c r="E15" s="2"/>
    </row>
    <row r="16" spans="1:7" x14ac:dyDescent="0.2">
      <c r="A16" s="4" t="s">
        <v>15</v>
      </c>
      <c r="B16" s="2">
        <f>SUM(B12:B15)</f>
        <v>356500</v>
      </c>
      <c r="C16" s="2"/>
      <c r="D16" s="2"/>
      <c r="E16" s="2"/>
    </row>
    <row r="17" spans="1:6" x14ac:dyDescent="0.2">
      <c r="A17" s="4" t="s">
        <v>16</v>
      </c>
      <c r="B17" s="2">
        <v>150000</v>
      </c>
      <c r="C17" s="2"/>
      <c r="D17" s="2"/>
      <c r="E17" s="2"/>
    </row>
    <row r="18" spans="1:6" x14ac:dyDescent="0.2">
      <c r="A18" s="4" t="s">
        <v>17</v>
      </c>
      <c r="B18" s="2">
        <v>160000</v>
      </c>
      <c r="C18" s="2">
        <v>20000</v>
      </c>
      <c r="D18" s="2">
        <v>36000</v>
      </c>
      <c r="E18" s="2"/>
    </row>
    <row r="19" spans="1:6" x14ac:dyDescent="0.2">
      <c r="A19" s="5" t="s">
        <v>18</v>
      </c>
      <c r="B19" s="6">
        <f>SUM(B12:B18)</f>
        <v>1023000</v>
      </c>
      <c r="C19" s="6">
        <f>B19-C18</f>
        <v>1003000</v>
      </c>
      <c r="D19" s="6">
        <f>C19-D18</f>
        <v>967000</v>
      </c>
      <c r="E19" s="6">
        <f>D19</f>
        <v>967000</v>
      </c>
    </row>
    <row r="20" spans="1:6" x14ac:dyDescent="0.2">
      <c r="A20" s="4" t="s">
        <v>11</v>
      </c>
      <c r="B20" s="2">
        <v>180000</v>
      </c>
      <c r="C20" s="2"/>
      <c r="D20" s="2"/>
      <c r="E20" s="2"/>
    </row>
    <row r="21" spans="1:6" x14ac:dyDescent="0.2">
      <c r="A21" s="4" t="s">
        <v>12</v>
      </c>
      <c r="B21" s="2">
        <f>SUM(B17:B20)</f>
        <v>1513000</v>
      </c>
      <c r="C21" s="2"/>
      <c r="D21" s="2"/>
      <c r="E21" s="2"/>
    </row>
    <row r="22" spans="1:6" x14ac:dyDescent="0.2">
      <c r="A22" s="4" t="s">
        <v>13</v>
      </c>
      <c r="B22" s="2">
        <v>123000</v>
      </c>
      <c r="C22" s="2"/>
      <c r="D22" s="2"/>
      <c r="E22" s="2"/>
    </row>
    <row r="23" spans="1:6" x14ac:dyDescent="0.2">
      <c r="A23" s="4" t="s">
        <v>14</v>
      </c>
      <c r="B23" s="2">
        <v>108000</v>
      </c>
      <c r="C23" s="2"/>
      <c r="D23" s="2"/>
      <c r="E23" s="2"/>
    </row>
    <row r="24" spans="1:6" x14ac:dyDescent="0.2">
      <c r="A24" s="4" t="s">
        <v>15</v>
      </c>
      <c r="B24" s="2">
        <v>93000</v>
      </c>
      <c r="C24" s="2"/>
      <c r="D24" s="2"/>
      <c r="E24" s="2"/>
    </row>
    <row r="25" spans="1:6" x14ac:dyDescent="0.2">
      <c r="A25" s="4" t="s">
        <v>16</v>
      </c>
      <c r="B25" s="2">
        <v>78000</v>
      </c>
      <c r="C25" s="2"/>
      <c r="D25" s="2"/>
      <c r="E25" s="2"/>
    </row>
    <row r="26" spans="1:6" x14ac:dyDescent="0.2">
      <c r="A26" s="4" t="s">
        <v>17</v>
      </c>
      <c r="B26" s="2">
        <f>SUM(B22:B25)</f>
        <v>402000</v>
      </c>
      <c r="C26" s="2">
        <v>20000</v>
      </c>
      <c r="D26" s="2">
        <v>40000</v>
      </c>
      <c r="E26" s="2"/>
    </row>
    <row r="27" spans="1:6" x14ac:dyDescent="0.2">
      <c r="A27" s="5" t="s">
        <v>18</v>
      </c>
      <c r="B27" s="6">
        <f>SUM(B20:B26)</f>
        <v>2497000</v>
      </c>
      <c r="C27" s="6">
        <f>B27-C26</f>
        <v>2477000</v>
      </c>
      <c r="D27" s="6">
        <f>C27-D26</f>
        <v>2437000</v>
      </c>
      <c r="E27" s="6">
        <f>D27</f>
        <v>2437000</v>
      </c>
    </row>
    <row r="28" spans="1:6" x14ac:dyDescent="0.2">
      <c r="A28" s="4" t="s">
        <v>11</v>
      </c>
      <c r="B28" s="2">
        <v>55100</v>
      </c>
      <c r="C28" s="2"/>
      <c r="D28" s="2"/>
      <c r="E28" s="2"/>
    </row>
    <row r="29" spans="1:6" x14ac:dyDescent="0.2">
      <c r="A29" s="4" t="s">
        <v>12</v>
      </c>
      <c r="B29" s="2">
        <v>55200</v>
      </c>
      <c r="C29" s="2"/>
      <c r="D29" s="2"/>
      <c r="E29" s="2"/>
    </row>
    <row r="30" spans="1:6" x14ac:dyDescent="0.2">
      <c r="A30" s="4" t="s">
        <v>13</v>
      </c>
      <c r="B30" s="2">
        <v>55300</v>
      </c>
      <c r="C30" s="2"/>
      <c r="D30" s="2"/>
      <c r="E30" s="2"/>
    </row>
    <row r="31" spans="1:6" x14ac:dyDescent="0.2">
      <c r="A31" s="4" t="s">
        <v>14</v>
      </c>
      <c r="B31" s="2">
        <f>SUM(B27:B30)</f>
        <v>2662600</v>
      </c>
      <c r="C31" s="2"/>
      <c r="D31" s="2"/>
      <c r="E31" s="2"/>
    </row>
    <row r="32" spans="1:6" x14ac:dyDescent="0.2">
      <c r="A32" s="4" t="s">
        <v>15</v>
      </c>
      <c r="B32" s="2">
        <v>78000</v>
      </c>
      <c r="C32" s="2"/>
      <c r="D32" s="2"/>
      <c r="E32" s="2"/>
      <c r="F32" s="3"/>
    </row>
    <row r="33" spans="1:5" x14ac:dyDescent="0.2">
      <c r="A33" s="4" t="s">
        <v>16</v>
      </c>
      <c r="B33" s="2">
        <v>78040</v>
      </c>
      <c r="C33" s="2"/>
      <c r="D33" s="2"/>
      <c r="E33" s="2"/>
    </row>
    <row r="34" spans="1:5" x14ac:dyDescent="0.2">
      <c r="A34" s="4" t="s">
        <v>17</v>
      </c>
      <c r="B34" s="2">
        <v>78080</v>
      </c>
      <c r="C34" s="2">
        <v>20000</v>
      </c>
      <c r="D34" s="2">
        <v>40000</v>
      </c>
      <c r="E34" s="2"/>
    </row>
    <row r="35" spans="1:5" x14ac:dyDescent="0.2">
      <c r="A35" s="5" t="s">
        <v>18</v>
      </c>
      <c r="B35" s="6">
        <f>SUM(B28:B34)</f>
        <v>3062320</v>
      </c>
      <c r="C35" s="6">
        <f>B35-C34</f>
        <v>3042320</v>
      </c>
      <c r="D35" s="6">
        <f>C35-D34</f>
        <v>3002320</v>
      </c>
      <c r="E35" s="6">
        <f>D35</f>
        <v>3002320</v>
      </c>
    </row>
    <row r="36" spans="1:5" x14ac:dyDescent="0.2">
      <c r="A36" s="4" t="s">
        <v>11</v>
      </c>
      <c r="B36" s="2">
        <f>SUM(B32:B35)</f>
        <v>3296440</v>
      </c>
      <c r="C36" s="2"/>
      <c r="D36" s="2"/>
      <c r="E36" s="2"/>
    </row>
    <row r="37" spans="1:5" x14ac:dyDescent="0.2">
      <c r="A37" s="4" t="s">
        <v>12</v>
      </c>
      <c r="B37" s="2">
        <v>101320</v>
      </c>
      <c r="C37" s="2"/>
      <c r="D37" s="2"/>
      <c r="E37" s="2"/>
    </row>
    <row r="38" spans="1:5" x14ac:dyDescent="0.2">
      <c r="A38" s="4" t="s">
        <v>13</v>
      </c>
      <c r="B38" s="2">
        <v>101477</v>
      </c>
      <c r="C38" s="2"/>
      <c r="D38" s="2"/>
      <c r="E38" s="2"/>
    </row>
    <row r="39" spans="1:5" x14ac:dyDescent="0.2">
      <c r="A39" s="4" t="s">
        <v>14</v>
      </c>
      <c r="B39" s="2">
        <v>101634</v>
      </c>
      <c r="C39" s="2"/>
      <c r="D39" s="2"/>
      <c r="E39" s="2"/>
    </row>
    <row r="40" spans="1:5" x14ac:dyDescent="0.2">
      <c r="A40" s="4" t="s">
        <v>15</v>
      </c>
      <c r="B40" s="2">
        <v>101791</v>
      </c>
      <c r="C40" s="2"/>
      <c r="D40" s="2"/>
      <c r="E40" s="2"/>
    </row>
    <row r="41" spans="1:5" x14ac:dyDescent="0.2">
      <c r="A41" s="4" t="s">
        <v>16</v>
      </c>
      <c r="B41" s="2">
        <f>SUM(B37:B40)</f>
        <v>406222</v>
      </c>
      <c r="C41" s="2"/>
      <c r="D41" s="2"/>
      <c r="E41" s="2"/>
    </row>
    <row r="42" spans="1:5" x14ac:dyDescent="0.2">
      <c r="A42" s="4" t="s">
        <v>17</v>
      </c>
      <c r="C42" s="2">
        <v>20000</v>
      </c>
      <c r="D42" s="2">
        <v>40000</v>
      </c>
    </row>
    <row r="43" spans="1:5" x14ac:dyDescent="0.2">
      <c r="A43" s="5" t="s">
        <v>18</v>
      </c>
      <c r="B43" s="7">
        <f>SUM(B36:B42)</f>
        <v>4108884</v>
      </c>
      <c r="C43" s="7">
        <f>B43-C42</f>
        <v>4088884</v>
      </c>
      <c r="D43" s="7">
        <f>C43-D42</f>
        <v>4048884</v>
      </c>
      <c r="E43" s="7">
        <f>D43</f>
        <v>4048884</v>
      </c>
    </row>
    <row r="44" spans="1:5" x14ac:dyDescent="0.2">
      <c r="A44" s="4"/>
    </row>
    <row r="45" spans="1:5" x14ac:dyDescent="0.2">
      <c r="A45" s="4"/>
    </row>
    <row r="46" spans="1:5" x14ac:dyDescent="0.2">
      <c r="A46" s="4"/>
    </row>
    <row r="47" spans="1:5" x14ac:dyDescent="0.2">
      <c r="A47" s="4"/>
    </row>
    <row r="48" spans="1:5" x14ac:dyDescent="0.2">
      <c r="A48" s="4"/>
    </row>
    <row r="49" spans="1:1" x14ac:dyDescent="0.2">
      <c r="A49" s="4"/>
    </row>
    <row r="50" spans="1:1" x14ac:dyDescent="0.2">
      <c r="A50" s="4"/>
    </row>
    <row r="51" spans="1:1" x14ac:dyDescent="0.2">
      <c r="A51" s="4"/>
    </row>
  </sheetData>
  <mergeCells count="2">
    <mergeCell ref="A8:E8"/>
    <mergeCell ref="C10:G10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8:G51"/>
  <sheetViews>
    <sheetView topLeftCell="A7" workbookViewId="0">
      <selection activeCell="B13" sqref="B13"/>
    </sheetView>
  </sheetViews>
  <sheetFormatPr defaultRowHeight="12.75" x14ac:dyDescent="0.2"/>
  <cols>
    <col min="1" max="1" width="14" customWidth="1"/>
    <col min="2" max="2" width="16.140625" customWidth="1"/>
    <col min="3" max="3" width="16.42578125" customWidth="1"/>
    <col min="4" max="4" width="14" bestFit="1" customWidth="1"/>
    <col min="5" max="5" width="15.140625" customWidth="1"/>
    <col min="6" max="6" width="19.5703125" customWidth="1"/>
  </cols>
  <sheetData>
    <row r="8" spans="1:7" ht="18" x14ac:dyDescent="0.25">
      <c r="A8" s="9" t="s">
        <v>9</v>
      </c>
      <c r="B8" s="9"/>
      <c r="C8" s="9"/>
      <c r="D8" s="9"/>
      <c r="E8" s="9"/>
    </row>
    <row r="10" spans="1:7" x14ac:dyDescent="0.2">
      <c r="C10" s="8" t="s">
        <v>1</v>
      </c>
      <c r="D10" s="8"/>
      <c r="E10" s="8"/>
      <c r="F10" s="8"/>
      <c r="G10" s="8"/>
    </row>
    <row r="11" spans="1:7" x14ac:dyDescent="0.2">
      <c r="B11" s="1" t="s">
        <v>0</v>
      </c>
      <c r="C11" s="1" t="s">
        <v>2</v>
      </c>
      <c r="D11" s="1" t="s">
        <v>3</v>
      </c>
      <c r="E11" s="1" t="s">
        <v>4</v>
      </c>
    </row>
    <row r="12" spans="1:7" x14ac:dyDescent="0.2">
      <c r="A12" s="4" t="s">
        <v>11</v>
      </c>
      <c r="B12" s="2">
        <v>120000</v>
      </c>
      <c r="C12" s="2"/>
      <c r="D12" s="2"/>
      <c r="E12" s="2"/>
    </row>
    <row r="13" spans="1:7" x14ac:dyDescent="0.2">
      <c r="A13" s="4" t="s">
        <v>12</v>
      </c>
      <c r="B13" s="2">
        <v>38000</v>
      </c>
      <c r="C13" s="2"/>
      <c r="D13" s="2"/>
      <c r="E13" s="2"/>
    </row>
    <row r="14" spans="1:7" x14ac:dyDescent="0.2">
      <c r="A14" s="4" t="s">
        <v>13</v>
      </c>
      <c r="B14" s="2">
        <v>49500</v>
      </c>
      <c r="C14" s="2"/>
      <c r="D14" s="2"/>
      <c r="E14" s="2"/>
    </row>
    <row r="15" spans="1:7" x14ac:dyDescent="0.2">
      <c r="A15" s="4" t="s">
        <v>14</v>
      </c>
      <c r="B15" s="2">
        <v>109000</v>
      </c>
      <c r="C15" s="2"/>
      <c r="D15" s="2"/>
      <c r="E15" s="2"/>
    </row>
    <row r="16" spans="1:7" x14ac:dyDescent="0.2">
      <c r="A16" s="4" t="s">
        <v>15</v>
      </c>
      <c r="B16" s="2">
        <f>SUM(B12:B15)</f>
        <v>316500</v>
      </c>
      <c r="C16" s="2"/>
      <c r="D16" s="2"/>
      <c r="E16" s="2"/>
    </row>
    <row r="17" spans="1:6" x14ac:dyDescent="0.2">
      <c r="A17" s="4" t="s">
        <v>16</v>
      </c>
      <c r="B17" s="2">
        <v>150000</v>
      </c>
      <c r="C17" s="2"/>
      <c r="D17" s="2"/>
      <c r="E17" s="2"/>
    </row>
    <row r="18" spans="1:6" x14ac:dyDescent="0.2">
      <c r="A18" s="4" t="s">
        <v>17</v>
      </c>
      <c r="B18" s="2">
        <v>160000</v>
      </c>
      <c r="C18" s="2">
        <v>20000</v>
      </c>
      <c r="D18" s="2">
        <v>36000</v>
      </c>
      <c r="E18" s="2"/>
    </row>
    <row r="19" spans="1:6" x14ac:dyDescent="0.2">
      <c r="A19" s="5" t="s">
        <v>18</v>
      </c>
      <c r="B19" s="6">
        <f>SUM(B12:B18)</f>
        <v>943000</v>
      </c>
      <c r="C19" s="6">
        <f>B19-C18</f>
        <v>923000</v>
      </c>
      <c r="D19" s="6">
        <f>C19-D18</f>
        <v>887000</v>
      </c>
      <c r="E19" s="6">
        <f>D19</f>
        <v>887000</v>
      </c>
    </row>
    <row r="20" spans="1:6" x14ac:dyDescent="0.2">
      <c r="A20" s="4" t="s">
        <v>11</v>
      </c>
      <c r="B20" s="2">
        <v>180000</v>
      </c>
      <c r="C20" s="2"/>
      <c r="D20" s="2"/>
      <c r="E20" s="2"/>
    </row>
    <row r="21" spans="1:6" x14ac:dyDescent="0.2">
      <c r="A21" s="4" t="s">
        <v>12</v>
      </c>
      <c r="B21" s="2">
        <f>SUM(B17:B20)</f>
        <v>1433000</v>
      </c>
      <c r="C21" s="2"/>
      <c r="D21" s="2"/>
      <c r="E21" s="2"/>
    </row>
    <row r="22" spans="1:6" x14ac:dyDescent="0.2">
      <c r="A22" s="4" t="s">
        <v>13</v>
      </c>
      <c r="B22" s="2">
        <v>123000</v>
      </c>
      <c r="C22" s="2"/>
      <c r="D22" s="2"/>
      <c r="E22" s="2"/>
    </row>
    <row r="23" spans="1:6" x14ac:dyDescent="0.2">
      <c r="A23" s="4" t="s">
        <v>14</v>
      </c>
      <c r="B23" s="2">
        <v>108000</v>
      </c>
      <c r="C23" s="2"/>
      <c r="D23" s="2"/>
      <c r="E23" s="2"/>
    </row>
    <row r="24" spans="1:6" x14ac:dyDescent="0.2">
      <c r="A24" s="4" t="s">
        <v>15</v>
      </c>
      <c r="B24" s="2">
        <v>93000</v>
      </c>
      <c r="C24" s="2"/>
      <c r="D24" s="2"/>
      <c r="E24" s="2"/>
    </row>
    <row r="25" spans="1:6" x14ac:dyDescent="0.2">
      <c r="A25" s="4" t="s">
        <v>16</v>
      </c>
      <c r="B25" s="2">
        <v>78000</v>
      </c>
      <c r="C25" s="2"/>
      <c r="D25" s="2"/>
      <c r="E25" s="2"/>
    </row>
    <row r="26" spans="1:6" x14ac:dyDescent="0.2">
      <c r="A26" s="4" t="s">
        <v>17</v>
      </c>
      <c r="B26" s="2">
        <f>SUM(B22:B25)</f>
        <v>402000</v>
      </c>
      <c r="C26" s="2">
        <v>20000</v>
      </c>
      <c r="D26" s="2">
        <v>40000</v>
      </c>
      <c r="E26" s="2"/>
    </row>
    <row r="27" spans="1:6" x14ac:dyDescent="0.2">
      <c r="A27" s="5" t="s">
        <v>18</v>
      </c>
      <c r="B27" s="6">
        <f>SUM(B20:B26)</f>
        <v>2417000</v>
      </c>
      <c r="C27" s="6">
        <f>B27-C26</f>
        <v>2397000</v>
      </c>
      <c r="D27" s="6">
        <f>C27-D26</f>
        <v>2357000</v>
      </c>
      <c r="E27" s="6">
        <f>D27</f>
        <v>2357000</v>
      </c>
    </row>
    <row r="28" spans="1:6" x14ac:dyDescent="0.2">
      <c r="A28" s="4" t="s">
        <v>11</v>
      </c>
      <c r="B28" s="2">
        <v>55100</v>
      </c>
      <c r="C28" s="2"/>
      <c r="D28" s="2"/>
      <c r="E28" s="2"/>
    </row>
    <row r="29" spans="1:6" x14ac:dyDescent="0.2">
      <c r="A29" s="4" t="s">
        <v>12</v>
      </c>
      <c r="B29" s="2">
        <v>55200</v>
      </c>
      <c r="C29" s="2"/>
      <c r="D29" s="2"/>
      <c r="E29" s="2"/>
    </row>
    <row r="30" spans="1:6" x14ac:dyDescent="0.2">
      <c r="A30" s="4" t="s">
        <v>13</v>
      </c>
      <c r="B30" s="2">
        <v>55300</v>
      </c>
      <c r="C30" s="2"/>
      <c r="D30" s="2"/>
      <c r="E30" s="2"/>
    </row>
    <row r="31" spans="1:6" x14ac:dyDescent="0.2">
      <c r="A31" s="4" t="s">
        <v>14</v>
      </c>
      <c r="B31" s="2">
        <f>SUM(B27:B30)</f>
        <v>2582600</v>
      </c>
      <c r="C31" s="2"/>
      <c r="D31" s="2"/>
      <c r="E31" s="2"/>
    </row>
    <row r="32" spans="1:6" x14ac:dyDescent="0.2">
      <c r="A32" s="4" t="s">
        <v>15</v>
      </c>
      <c r="B32" s="2">
        <v>78000</v>
      </c>
      <c r="C32" s="2"/>
      <c r="D32" s="2"/>
      <c r="E32" s="2"/>
      <c r="F32" s="3"/>
    </row>
    <row r="33" spans="1:5" x14ac:dyDescent="0.2">
      <c r="A33" s="4" t="s">
        <v>16</v>
      </c>
      <c r="B33" s="2">
        <v>78040</v>
      </c>
      <c r="C33" s="2"/>
      <c r="D33" s="2"/>
      <c r="E33" s="2"/>
    </row>
    <row r="34" spans="1:5" x14ac:dyDescent="0.2">
      <c r="A34" s="4" t="s">
        <v>17</v>
      </c>
      <c r="B34" s="2">
        <v>78080</v>
      </c>
      <c r="C34" s="2">
        <v>20000</v>
      </c>
      <c r="D34" s="2">
        <v>40000</v>
      </c>
      <c r="E34" s="2"/>
    </row>
    <row r="35" spans="1:5" x14ac:dyDescent="0.2">
      <c r="A35" s="5" t="s">
        <v>18</v>
      </c>
      <c r="B35" s="6">
        <f>SUM(B28:B34)</f>
        <v>2982320</v>
      </c>
      <c r="C35" s="6">
        <f>B35-C34</f>
        <v>2962320</v>
      </c>
      <c r="D35" s="6">
        <f>C35-D34</f>
        <v>2922320</v>
      </c>
      <c r="E35" s="6">
        <f>D35</f>
        <v>2922320</v>
      </c>
    </row>
    <row r="36" spans="1:5" x14ac:dyDescent="0.2">
      <c r="A36" s="4" t="s">
        <v>11</v>
      </c>
      <c r="B36" s="2">
        <f>SUM(B32:B35)</f>
        <v>3216440</v>
      </c>
      <c r="C36" s="2"/>
      <c r="D36" s="2"/>
      <c r="E36" s="2"/>
    </row>
    <row r="37" spans="1:5" x14ac:dyDescent="0.2">
      <c r="A37" s="4" t="s">
        <v>12</v>
      </c>
      <c r="B37" s="2">
        <v>101320</v>
      </c>
      <c r="C37" s="2"/>
      <c r="D37" s="2"/>
      <c r="E37" s="2"/>
    </row>
    <row r="38" spans="1:5" x14ac:dyDescent="0.2">
      <c r="A38" s="4" t="s">
        <v>13</v>
      </c>
      <c r="B38" s="2">
        <v>101477</v>
      </c>
      <c r="C38" s="2"/>
      <c r="D38" s="2"/>
      <c r="E38" s="2"/>
    </row>
    <row r="39" spans="1:5" x14ac:dyDescent="0.2">
      <c r="A39" s="4" t="s">
        <v>14</v>
      </c>
      <c r="B39" s="2">
        <v>101634</v>
      </c>
      <c r="C39" s="2"/>
      <c r="D39" s="2"/>
      <c r="E39" s="2"/>
    </row>
    <row r="40" spans="1:5" x14ac:dyDescent="0.2">
      <c r="A40" s="4" t="s">
        <v>15</v>
      </c>
      <c r="B40" s="2">
        <v>101791</v>
      </c>
      <c r="C40" s="2"/>
      <c r="D40" s="2"/>
      <c r="E40" s="2"/>
    </row>
    <row r="41" spans="1:5" x14ac:dyDescent="0.2">
      <c r="A41" s="4" t="s">
        <v>16</v>
      </c>
      <c r="B41" s="2">
        <f>SUM(B37:B40)</f>
        <v>406222</v>
      </c>
      <c r="C41" s="2"/>
      <c r="D41" s="2"/>
      <c r="E41" s="2"/>
    </row>
    <row r="42" spans="1:5" x14ac:dyDescent="0.2">
      <c r="A42" s="4" t="s">
        <v>17</v>
      </c>
      <c r="C42" s="2">
        <v>20000</v>
      </c>
      <c r="D42" s="2">
        <v>40000</v>
      </c>
    </row>
    <row r="43" spans="1:5" x14ac:dyDescent="0.2">
      <c r="A43" s="5" t="s">
        <v>18</v>
      </c>
      <c r="B43" s="7">
        <f>SUM(B36:B42)</f>
        <v>4028884</v>
      </c>
      <c r="C43" s="7">
        <f>B43-C42</f>
        <v>4008884</v>
      </c>
      <c r="D43" s="7">
        <f>C43-D42</f>
        <v>3968884</v>
      </c>
      <c r="E43" s="7">
        <f>D43</f>
        <v>3968884</v>
      </c>
    </row>
    <row r="44" spans="1:5" x14ac:dyDescent="0.2">
      <c r="A44" s="4"/>
    </row>
    <row r="45" spans="1:5" x14ac:dyDescent="0.2">
      <c r="A45" s="4"/>
    </row>
    <row r="46" spans="1:5" x14ac:dyDescent="0.2">
      <c r="A46" s="4"/>
    </row>
    <row r="47" spans="1:5" x14ac:dyDescent="0.2">
      <c r="A47" s="4"/>
    </row>
    <row r="48" spans="1:5" x14ac:dyDescent="0.2">
      <c r="A48" s="4"/>
    </row>
    <row r="49" spans="1:1" x14ac:dyDescent="0.2">
      <c r="A49" s="4"/>
    </row>
    <row r="50" spans="1:1" x14ac:dyDescent="0.2">
      <c r="A50" s="4"/>
    </row>
    <row r="51" spans="1:1" x14ac:dyDescent="0.2">
      <c r="A51" s="4"/>
    </row>
  </sheetData>
  <mergeCells count="2">
    <mergeCell ref="A8:E8"/>
    <mergeCell ref="C10:G10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8:G51"/>
  <sheetViews>
    <sheetView topLeftCell="A9" workbookViewId="0">
      <selection activeCell="B13" sqref="B13"/>
    </sheetView>
  </sheetViews>
  <sheetFormatPr defaultRowHeight="12.75" x14ac:dyDescent="0.2"/>
  <cols>
    <col min="1" max="1" width="14" customWidth="1"/>
    <col min="2" max="2" width="16.140625" customWidth="1"/>
    <col min="3" max="3" width="16.42578125" customWidth="1"/>
    <col min="4" max="4" width="14" bestFit="1" customWidth="1"/>
    <col min="5" max="5" width="15.140625" customWidth="1"/>
    <col min="6" max="6" width="19.5703125" customWidth="1"/>
  </cols>
  <sheetData>
    <row r="8" spans="1:7" ht="18" x14ac:dyDescent="0.25">
      <c r="A8" s="9" t="s">
        <v>10</v>
      </c>
      <c r="B8" s="9"/>
      <c r="C8" s="9"/>
      <c r="D8" s="9"/>
      <c r="E8" s="9"/>
    </row>
    <row r="10" spans="1:7" x14ac:dyDescent="0.2">
      <c r="C10" s="8" t="s">
        <v>1</v>
      </c>
      <c r="D10" s="8"/>
      <c r="E10" s="8"/>
      <c r="F10" s="8"/>
      <c r="G10" s="8"/>
    </row>
    <row r="11" spans="1:7" x14ac:dyDescent="0.2">
      <c r="B11" s="1" t="s">
        <v>0</v>
      </c>
      <c r="C11" s="1" t="s">
        <v>2</v>
      </c>
      <c r="D11" s="1" t="s">
        <v>3</v>
      </c>
      <c r="E11" s="1" t="s">
        <v>4</v>
      </c>
    </row>
    <row r="12" spans="1:7" x14ac:dyDescent="0.2">
      <c r="A12" s="4" t="s">
        <v>11</v>
      </c>
      <c r="B12" s="2">
        <v>92250</v>
      </c>
      <c r="C12" s="2"/>
      <c r="D12" s="2"/>
      <c r="E12" s="2"/>
    </row>
    <row r="13" spans="1:7" x14ac:dyDescent="0.2">
      <c r="A13" s="4" t="s">
        <v>12</v>
      </c>
      <c r="B13" s="2">
        <v>38000</v>
      </c>
      <c r="C13" s="2"/>
      <c r="D13" s="2"/>
      <c r="E13" s="2"/>
    </row>
    <row r="14" spans="1:7" x14ac:dyDescent="0.2">
      <c r="A14" s="4" t="s">
        <v>13</v>
      </c>
      <c r="B14" s="2">
        <v>49500</v>
      </c>
      <c r="C14" s="2"/>
      <c r="D14" s="2"/>
      <c r="E14" s="2"/>
    </row>
    <row r="15" spans="1:7" x14ac:dyDescent="0.2">
      <c r="A15" s="4" t="s">
        <v>14</v>
      </c>
      <c r="B15" s="2">
        <v>109000</v>
      </c>
      <c r="C15" s="2"/>
      <c r="D15" s="2"/>
      <c r="E15" s="2"/>
    </row>
    <row r="16" spans="1:7" x14ac:dyDescent="0.2">
      <c r="A16" s="4" t="s">
        <v>15</v>
      </c>
      <c r="B16" s="2">
        <f>SUM(B12:B15)</f>
        <v>288750</v>
      </c>
      <c r="C16" s="2"/>
      <c r="D16" s="2"/>
      <c r="E16" s="2"/>
    </row>
    <row r="17" spans="1:6" x14ac:dyDescent="0.2">
      <c r="A17" s="4" t="s">
        <v>16</v>
      </c>
      <c r="B17" s="2">
        <v>150000</v>
      </c>
      <c r="C17" s="2"/>
      <c r="D17" s="2"/>
      <c r="E17" s="2"/>
    </row>
    <row r="18" spans="1:6" x14ac:dyDescent="0.2">
      <c r="A18" s="4" t="s">
        <v>17</v>
      </c>
      <c r="B18" s="2">
        <v>160000</v>
      </c>
      <c r="C18" s="2">
        <v>20000</v>
      </c>
      <c r="D18" s="2">
        <v>36000</v>
      </c>
      <c r="E18" s="2"/>
    </row>
    <row r="19" spans="1:6" x14ac:dyDescent="0.2">
      <c r="A19" s="5" t="s">
        <v>18</v>
      </c>
      <c r="B19" s="6">
        <f>SUM(B12:B18)</f>
        <v>887500</v>
      </c>
      <c r="C19" s="6">
        <f>B19-C18</f>
        <v>867500</v>
      </c>
      <c r="D19" s="6">
        <f>C19-D18</f>
        <v>831500</v>
      </c>
      <c r="E19" s="6">
        <f>D19</f>
        <v>831500</v>
      </c>
    </row>
    <row r="20" spans="1:6" x14ac:dyDescent="0.2">
      <c r="A20" s="4" t="s">
        <v>11</v>
      </c>
      <c r="B20" s="2">
        <v>180000</v>
      </c>
      <c r="C20" s="2"/>
      <c r="D20" s="2"/>
      <c r="E20" s="2"/>
    </row>
    <row r="21" spans="1:6" x14ac:dyDescent="0.2">
      <c r="A21" s="4" t="s">
        <v>12</v>
      </c>
      <c r="B21" s="2">
        <f>SUM(B17:B20)</f>
        <v>1377500</v>
      </c>
      <c r="C21" s="2"/>
      <c r="D21" s="2"/>
      <c r="E21" s="2"/>
    </row>
    <row r="22" spans="1:6" x14ac:dyDescent="0.2">
      <c r="A22" s="4" t="s">
        <v>13</v>
      </c>
      <c r="B22" s="2">
        <v>123000</v>
      </c>
      <c r="C22" s="2"/>
      <c r="D22" s="2"/>
      <c r="E22" s="2"/>
    </row>
    <row r="23" spans="1:6" x14ac:dyDescent="0.2">
      <c r="A23" s="4" t="s">
        <v>14</v>
      </c>
      <c r="B23" s="2">
        <v>108000</v>
      </c>
      <c r="C23" s="2"/>
      <c r="D23" s="2"/>
      <c r="E23" s="2"/>
    </row>
    <row r="24" spans="1:6" x14ac:dyDescent="0.2">
      <c r="A24" s="4" t="s">
        <v>15</v>
      </c>
      <c r="B24" s="2">
        <v>93000</v>
      </c>
      <c r="C24" s="2"/>
      <c r="D24" s="2"/>
      <c r="E24" s="2"/>
    </row>
    <row r="25" spans="1:6" x14ac:dyDescent="0.2">
      <c r="A25" s="4" t="s">
        <v>16</v>
      </c>
      <c r="B25" s="2">
        <v>78000</v>
      </c>
      <c r="C25" s="2"/>
      <c r="D25" s="2"/>
      <c r="E25" s="2"/>
    </row>
    <row r="26" spans="1:6" x14ac:dyDescent="0.2">
      <c r="A26" s="4" t="s">
        <v>17</v>
      </c>
      <c r="B26" s="2">
        <f>SUM(B22:B25)</f>
        <v>402000</v>
      </c>
      <c r="C26" s="2">
        <v>20000</v>
      </c>
      <c r="D26" s="2">
        <v>40000</v>
      </c>
      <c r="E26" s="2"/>
    </row>
    <row r="27" spans="1:6" x14ac:dyDescent="0.2">
      <c r="A27" s="5" t="s">
        <v>18</v>
      </c>
      <c r="B27" s="6">
        <f>SUM(B20:B26)</f>
        <v>2361500</v>
      </c>
      <c r="C27" s="6">
        <f>B27-C26</f>
        <v>2341500</v>
      </c>
      <c r="D27" s="6">
        <f>C27-D26</f>
        <v>2301500</v>
      </c>
      <c r="E27" s="6">
        <f>D27</f>
        <v>2301500</v>
      </c>
    </row>
    <row r="28" spans="1:6" x14ac:dyDescent="0.2">
      <c r="A28" s="4" t="s">
        <v>11</v>
      </c>
      <c r="B28" s="2">
        <v>55100</v>
      </c>
      <c r="C28" s="2"/>
      <c r="D28" s="2"/>
      <c r="E28" s="2"/>
    </row>
    <row r="29" spans="1:6" x14ac:dyDescent="0.2">
      <c r="A29" s="4" t="s">
        <v>12</v>
      </c>
      <c r="B29" s="2">
        <v>55200</v>
      </c>
      <c r="C29" s="2"/>
      <c r="D29" s="2"/>
      <c r="E29" s="2"/>
    </row>
    <row r="30" spans="1:6" x14ac:dyDescent="0.2">
      <c r="A30" s="4" t="s">
        <v>13</v>
      </c>
      <c r="B30" s="2">
        <v>55300</v>
      </c>
      <c r="C30" s="2"/>
      <c r="D30" s="2"/>
      <c r="E30" s="2"/>
    </row>
    <row r="31" spans="1:6" x14ac:dyDescent="0.2">
      <c r="A31" s="4" t="s">
        <v>14</v>
      </c>
      <c r="B31" s="2">
        <f>SUM(B27:B30)</f>
        <v>2527100</v>
      </c>
      <c r="C31" s="2"/>
      <c r="D31" s="2"/>
      <c r="E31" s="2"/>
    </row>
    <row r="32" spans="1:6" x14ac:dyDescent="0.2">
      <c r="A32" s="4" t="s">
        <v>15</v>
      </c>
      <c r="B32" s="2">
        <v>78000</v>
      </c>
      <c r="C32" s="2"/>
      <c r="D32" s="2"/>
      <c r="E32" s="2"/>
      <c r="F32" s="3"/>
    </row>
    <row r="33" spans="1:5" x14ac:dyDescent="0.2">
      <c r="A33" s="4" t="s">
        <v>16</v>
      </c>
      <c r="B33" s="2">
        <v>78040</v>
      </c>
      <c r="C33" s="2"/>
      <c r="D33" s="2"/>
      <c r="E33" s="2"/>
    </row>
    <row r="34" spans="1:5" x14ac:dyDescent="0.2">
      <c r="A34" s="4" t="s">
        <v>17</v>
      </c>
      <c r="B34" s="2">
        <v>78080</v>
      </c>
      <c r="C34" s="2">
        <v>20000</v>
      </c>
      <c r="D34" s="2">
        <v>40000</v>
      </c>
      <c r="E34" s="2"/>
    </row>
    <row r="35" spans="1:5" x14ac:dyDescent="0.2">
      <c r="A35" s="5" t="s">
        <v>18</v>
      </c>
      <c r="B35" s="6">
        <f>SUM(B28:B34)</f>
        <v>2926820</v>
      </c>
      <c r="C35" s="6">
        <f>B35-C34</f>
        <v>2906820</v>
      </c>
      <c r="D35" s="6">
        <f>C35-D34</f>
        <v>2866820</v>
      </c>
      <c r="E35" s="6">
        <f>D35</f>
        <v>2866820</v>
      </c>
    </row>
    <row r="36" spans="1:5" x14ac:dyDescent="0.2">
      <c r="A36" s="4" t="s">
        <v>11</v>
      </c>
      <c r="B36" s="2">
        <f>SUM(B32:B35)</f>
        <v>3160940</v>
      </c>
      <c r="C36" s="2"/>
      <c r="D36" s="2"/>
      <c r="E36" s="2"/>
    </row>
    <row r="37" spans="1:5" x14ac:dyDescent="0.2">
      <c r="A37" s="4" t="s">
        <v>12</v>
      </c>
      <c r="B37" s="2">
        <v>101320</v>
      </c>
      <c r="C37" s="2"/>
      <c r="D37" s="2"/>
      <c r="E37" s="2"/>
    </row>
    <row r="38" spans="1:5" x14ac:dyDescent="0.2">
      <c r="A38" s="4" t="s">
        <v>13</v>
      </c>
      <c r="B38" s="2">
        <v>101477</v>
      </c>
      <c r="C38" s="2"/>
      <c r="D38" s="2"/>
      <c r="E38" s="2"/>
    </row>
    <row r="39" spans="1:5" x14ac:dyDescent="0.2">
      <c r="A39" s="4" t="s">
        <v>14</v>
      </c>
      <c r="B39" s="2">
        <v>101634</v>
      </c>
      <c r="C39" s="2"/>
      <c r="D39" s="2"/>
      <c r="E39" s="2"/>
    </row>
    <row r="40" spans="1:5" x14ac:dyDescent="0.2">
      <c r="A40" s="4" t="s">
        <v>15</v>
      </c>
      <c r="B40" s="2">
        <v>101791</v>
      </c>
      <c r="C40" s="2"/>
      <c r="D40" s="2"/>
      <c r="E40" s="2"/>
    </row>
    <row r="41" spans="1:5" x14ac:dyDescent="0.2">
      <c r="A41" s="4" t="s">
        <v>16</v>
      </c>
      <c r="B41" s="2">
        <f>SUM(B37:B40)</f>
        <v>406222</v>
      </c>
      <c r="C41" s="2"/>
      <c r="D41" s="2"/>
      <c r="E41" s="2"/>
    </row>
    <row r="42" spans="1:5" x14ac:dyDescent="0.2">
      <c r="A42" s="4" t="s">
        <v>17</v>
      </c>
      <c r="C42" s="2">
        <v>20000</v>
      </c>
      <c r="D42" s="2">
        <v>40000</v>
      </c>
    </row>
    <row r="43" spans="1:5" x14ac:dyDescent="0.2">
      <c r="A43" s="5" t="s">
        <v>18</v>
      </c>
      <c r="B43" s="7">
        <f>SUM(B36:B42)</f>
        <v>3973384</v>
      </c>
      <c r="C43" s="7">
        <f>B43-C42</f>
        <v>3953384</v>
      </c>
      <c r="D43" s="7">
        <f>C43-D42</f>
        <v>3913384</v>
      </c>
      <c r="E43" s="7">
        <f>D43</f>
        <v>3913384</v>
      </c>
    </row>
    <row r="44" spans="1:5" x14ac:dyDescent="0.2">
      <c r="A44" s="4"/>
    </row>
    <row r="45" spans="1:5" x14ac:dyDescent="0.2">
      <c r="A45" s="4"/>
    </row>
    <row r="46" spans="1:5" x14ac:dyDescent="0.2">
      <c r="A46" s="4"/>
    </row>
    <row r="47" spans="1:5" x14ac:dyDescent="0.2">
      <c r="A47" s="4"/>
    </row>
    <row r="48" spans="1:5" x14ac:dyDescent="0.2">
      <c r="A48" s="4"/>
    </row>
    <row r="49" spans="1:1" x14ac:dyDescent="0.2">
      <c r="A49" s="4"/>
    </row>
    <row r="50" spans="1:1" x14ac:dyDescent="0.2">
      <c r="A50" s="4"/>
    </row>
    <row r="51" spans="1:1" x14ac:dyDescent="0.2">
      <c r="A51" s="4"/>
    </row>
  </sheetData>
  <mergeCells count="2">
    <mergeCell ref="A8:E8"/>
    <mergeCell ref="C10:G10"/>
  </mergeCell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Main</vt:lpstr>
      <vt:lpstr>Jan</vt:lpstr>
      <vt:lpstr>Feb</vt:lpstr>
      <vt:lpstr>Mar</vt:lpstr>
      <vt:lpstr>Apr</vt:lpstr>
      <vt:lpstr>May</vt:lpstr>
      <vt:lpstr>Jun</vt:lpstr>
    </vt:vector>
  </TitlesOfParts>
  <Company>magoorg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Office Excel 2007 Expert</dc:title>
  <dc:creator>Kelvin MacDonald</dc:creator>
  <cp:lastModifiedBy>Brian Ireson</cp:lastModifiedBy>
  <dcterms:created xsi:type="dcterms:W3CDTF">2005-10-30T18:46:12Z</dcterms:created>
  <dcterms:modified xsi:type="dcterms:W3CDTF">2018-01-18T14:15:27Z</dcterms:modified>
</cp:coreProperties>
</file>